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84C7DC2-D428-4DDC-AC3E-24A76711044F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Sheet1" sheetId="1" r:id="rId1"/>
    <sheet name="Sheet1 (2)" sheetId="5" r:id="rId2"/>
    <sheet name="Sheet1 (3)" sheetId="6" r:id="rId3"/>
    <sheet name="Sheet1 (4)" sheetId="7" r:id="rId4"/>
  </sheets>
  <definedNames>
    <definedName name="_xlnm.Print_Area" localSheetId="0">Sheet1!$A$1:$U$29</definedName>
    <definedName name="_xlnm.Print_Area" localSheetId="1">'Sheet1 (2)'!$A$1:$T$23</definedName>
    <definedName name="_xlnm.Print_Area" localSheetId="2">'Sheet1 (3)'!$A$1:$U$22</definedName>
    <definedName name="_xlnm.Print_Area" localSheetId="3">'Sheet1 (4)'!$A$1:$U$23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5" i="7" l="1"/>
  <c r="Q15" i="7"/>
  <c r="N15" i="7"/>
  <c r="K15" i="7"/>
  <c r="H15" i="7"/>
  <c r="E15" i="7"/>
  <c r="T15" i="6"/>
  <c r="Q15" i="6"/>
  <c r="N15" i="6"/>
  <c r="K15" i="6"/>
  <c r="H15" i="6"/>
  <c r="E15" i="6"/>
  <c r="S15" i="5"/>
  <c r="P15" i="5"/>
  <c r="M15" i="5"/>
  <c r="J15" i="5"/>
  <c r="G15" i="5"/>
  <c r="D15" i="5"/>
  <c r="K15" i="1"/>
  <c r="E15" i="1" l="1"/>
  <c r="H15" i="1"/>
  <c r="N15" i="1"/>
  <c r="Q15" i="1"/>
  <c r="T15" i="1"/>
  <c r="E24" i="1" l="1"/>
  <c r="G24" i="1"/>
  <c r="I24" i="1"/>
</calcChain>
</file>

<file path=xl/sharedStrings.xml><?xml version="1.0" encoding="utf-8"?>
<sst xmlns="http://schemas.openxmlformats.org/spreadsheetml/2006/main" count="212" uniqueCount="81">
  <si>
    <t xml:space="preserve">الاسبوع </t>
  </si>
  <si>
    <t>واحة الصاروج</t>
  </si>
  <si>
    <t>واحة المعترض</t>
  </si>
  <si>
    <t xml:space="preserve">واحة المويجعى </t>
  </si>
  <si>
    <t xml:space="preserve">القطاع </t>
  </si>
  <si>
    <t xml:space="preserve">المربع </t>
  </si>
  <si>
    <t xml:space="preserve">عدد المزارع </t>
  </si>
  <si>
    <t xml:space="preserve">والى </t>
  </si>
  <si>
    <t xml:space="preserve">الاسبوع الاول </t>
  </si>
  <si>
    <t>اجمالى المزارع للأسبوع الاول</t>
  </si>
  <si>
    <t xml:space="preserve">واحة الجيمي </t>
  </si>
  <si>
    <t xml:space="preserve">واحة القطارة </t>
  </si>
  <si>
    <t xml:space="preserve">واحة الهيلي </t>
  </si>
  <si>
    <t xml:space="preserve">واحة العينى والداؤدي </t>
  </si>
  <si>
    <t xml:space="preserve">اسم الواحه </t>
  </si>
  <si>
    <t xml:space="preserve">الاجمالي </t>
  </si>
  <si>
    <t xml:space="preserve">المهندس المسؤل </t>
  </si>
  <si>
    <t xml:space="preserve">مدير العمليات </t>
  </si>
  <si>
    <t xml:space="preserve">مدير المشروع </t>
  </si>
  <si>
    <t>H</t>
  </si>
  <si>
    <t>Q</t>
  </si>
  <si>
    <t>J</t>
  </si>
  <si>
    <t>MW</t>
  </si>
  <si>
    <t>M</t>
  </si>
  <si>
    <t>MW3</t>
  </si>
  <si>
    <t>J-4</t>
  </si>
  <si>
    <t>F1</t>
  </si>
  <si>
    <t>F</t>
  </si>
  <si>
    <t>M-3-1</t>
  </si>
  <si>
    <t>M-3-2</t>
  </si>
  <si>
    <t>H-7</t>
  </si>
  <si>
    <t>J-5</t>
  </si>
  <si>
    <t>Q-7</t>
  </si>
  <si>
    <t>F-2</t>
  </si>
  <si>
    <t>F-3</t>
  </si>
  <si>
    <t>M-3-3</t>
  </si>
  <si>
    <t>M-3-4</t>
  </si>
  <si>
    <t>MW4</t>
  </si>
  <si>
    <t>H-8</t>
  </si>
  <si>
    <t>J-6</t>
  </si>
  <si>
    <t>J-7</t>
  </si>
  <si>
    <t>Q-8</t>
  </si>
  <si>
    <t>G-1</t>
  </si>
  <si>
    <t>G-2</t>
  </si>
  <si>
    <t>G</t>
  </si>
  <si>
    <t>M-4/1</t>
  </si>
  <si>
    <t>M-4/2</t>
  </si>
  <si>
    <t>M-4/3</t>
  </si>
  <si>
    <t>H-9</t>
  </si>
  <si>
    <t>H-10</t>
  </si>
  <si>
    <t>H-11</t>
  </si>
  <si>
    <t>J-8</t>
  </si>
  <si>
    <t>J-9</t>
  </si>
  <si>
    <t>Q-9</t>
  </si>
  <si>
    <t>Q-10</t>
  </si>
  <si>
    <t>Q-11</t>
  </si>
  <si>
    <t>G-3</t>
  </si>
  <si>
    <t>G-4</t>
  </si>
  <si>
    <t>M-4/4</t>
  </si>
  <si>
    <t>M-4/5</t>
  </si>
  <si>
    <t>MW5</t>
  </si>
  <si>
    <t>H11</t>
  </si>
  <si>
    <t>من 8:30</t>
  </si>
  <si>
    <t>J-10</t>
  </si>
  <si>
    <t>Q-12</t>
  </si>
  <si>
    <t>Q-13</t>
  </si>
  <si>
    <t xml:space="preserve">       مشــروع تعهيد أعمال  تشغيل وصيانة الواحات والافلاج عقد رقم ( G502024 )</t>
  </si>
  <si>
    <t>الخطة الاسبوعية لازالة المخلفات بالواحات ( شهر سبتمبر عام 2025)</t>
  </si>
  <si>
    <t xml:space="preserve">خطة العمل الاسبوعية للفترة من (01 / 09 / 2025 وحتى 05 /09/ 2025 ) </t>
  </si>
  <si>
    <t xml:space="preserve">عدد السيارات </t>
  </si>
  <si>
    <t xml:space="preserve">عدد العمال  </t>
  </si>
  <si>
    <t xml:space="preserve">عدد المراقبين  </t>
  </si>
  <si>
    <t>واحة المعترض والمويجعي</t>
  </si>
  <si>
    <t>الاسبوع الثاني</t>
  </si>
  <si>
    <t xml:space="preserve">الاسبوع الثالث </t>
  </si>
  <si>
    <t xml:space="preserve">خطة العمل الاسبوعية للفترة من (07 / 09 / 2025 وحتى 12 /09/ 2025 ) </t>
  </si>
  <si>
    <t xml:space="preserve">خطة العمل الاسبوعية للفترة من (14 / 09 / 2025 وحتى 19 /09/ 2025 ) </t>
  </si>
  <si>
    <t xml:space="preserve">خطة العمل الاسبوعية للفترة من (21 / 09 / 2025 وحتى 26 /09/ 2025 ) </t>
  </si>
  <si>
    <t>الاسبوع الرابع</t>
  </si>
  <si>
    <t xml:space="preserve">اجمالى المزارع </t>
  </si>
  <si>
    <t>اجمالى المزارع 18:22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</si>
</sst>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2" tint="-0.89999084444715716"/>
      <name val="FS_Rajab"/>
      <charset val="178"/>
    </font>
    <font>
      <b/>
      <sz val="11"/>
      <color theme="2" tint="-0.89999084444715716"/>
      <name val="Calibri"/>
      <family val="2"/>
      <scheme val="minor"/>
    </font>
    <font>
      <sz val="18"/>
      <color rgb="FF002060"/>
      <name val="Calibri"/>
      <family val="2"/>
      <scheme val="minor"/>
    </font>
    <font>
      <b/>
      <sz val="11"/>
      <color theme="1"/>
      <name val="Hesham Bold"/>
    </font>
    <font>
      <b/>
      <sz val="13"/>
      <color theme="1"/>
      <name val="PT Bold Heading"/>
    </font>
    <font>
      <b/>
      <sz val="13"/>
      <color theme="2" tint="-0.89999084444715716"/>
      <name val="FS_Rajab"/>
    </font>
    <font>
      <b/>
      <sz val="14"/>
      <color rgb="FFC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2" tint="-0.89999084444715716"/>
      <name val="FS_Rajab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theme="3" tint="-0.499984740745262"/>
      </left>
      <right style="hair">
        <color theme="3" tint="-0.499984740745262"/>
      </right>
      <top style="hair">
        <color theme="3" tint="-0.499984740745262"/>
      </top>
      <bottom style="hair">
        <color theme="3" tint="-0.499984740745262"/>
      </bottom>
      <diagonal/>
    </border>
    <border>
      <left/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n">
        <color theme="3" tint="-0.499984740745262"/>
      </left>
      <right style="thin">
        <color theme="3" tint="-0.499984740745262"/>
      </right>
      <top/>
      <bottom/>
      <diagonal/>
    </border>
    <border>
      <left style="thin">
        <color theme="3" tint="-0.499984740745262"/>
      </left>
      <right/>
      <top/>
      <bottom/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/>
      <right style="thin">
        <color theme="3" tint="-0.499984740745262"/>
      </right>
      <top/>
      <bottom/>
      <diagonal/>
    </border>
    <border>
      <left/>
      <right style="hair">
        <color theme="3" tint="-0.499984740745262"/>
      </right>
      <top style="hair">
        <color theme="3" tint="-0.499984740745262"/>
      </top>
      <bottom style="hair">
        <color theme="3" tint="-0.499984740745262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theme="6" tint="-0.499984740745262"/>
      </left>
      <right style="hair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/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rgb="FFFFC000"/>
      </bottom>
      <diagonal/>
    </border>
    <border>
      <left/>
      <right style="hair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rgb="FFFFC000"/>
      </top>
      <bottom style="hair">
        <color rgb="FFFFC000"/>
      </bottom>
      <diagonal/>
    </border>
    <border>
      <left/>
      <right style="hair">
        <color rgb="FF7030A0"/>
      </right>
      <top style="hair">
        <color rgb="FF7030A0"/>
      </top>
      <bottom/>
      <diagonal/>
    </border>
    <border>
      <left style="hair">
        <color rgb="FF92D050"/>
      </left>
      <right style="hair">
        <color rgb="FF92D050"/>
      </right>
      <top style="hair">
        <color rgb="FF92D050"/>
      </top>
      <bottom style="hair">
        <color rgb="FF92D050"/>
      </bottom>
      <diagonal/>
    </border>
    <border>
      <left style="hair">
        <color theme="7" tint="-0.499984740745262"/>
      </left>
      <right style="hair">
        <color theme="7" tint="-0.499984740745262"/>
      </right>
      <top style="hair">
        <color theme="7" tint="-0.499984740745262"/>
      </top>
      <bottom style="hair">
        <color theme="7" tint="-0.499984740745262"/>
      </bottom>
      <diagonal/>
    </border>
    <border>
      <left style="hair">
        <color rgb="FF92D050"/>
      </left>
      <right/>
      <top style="hair">
        <color rgb="FF92D050"/>
      </top>
      <bottom style="hair">
        <color rgb="FF92D050"/>
      </bottom>
      <diagonal/>
    </border>
    <border>
      <left style="hair">
        <color rgb="FF92D050"/>
      </left>
      <right/>
      <top style="hair">
        <color rgb="FF92D050"/>
      </top>
      <bottom/>
      <diagonal/>
    </border>
    <border>
      <left style="hair">
        <color theme="7" tint="-0.499984740745262"/>
      </left>
      <right style="hair">
        <color theme="7" tint="-0.499984740745262"/>
      </right>
      <top style="hair">
        <color theme="7" tint="-0.499984740745262"/>
      </top>
      <bottom/>
      <diagonal/>
    </border>
    <border>
      <left style="hair">
        <color theme="7" tint="-0.499984740745262"/>
      </left>
      <right/>
      <top style="hair">
        <color theme="7" tint="-0.499984740745262"/>
      </top>
      <bottom style="hair">
        <color theme="7" tint="-0.499984740745262"/>
      </bottom>
      <diagonal/>
    </border>
    <border>
      <left/>
      <right/>
      <top style="hair">
        <color theme="7" tint="-0.499984740745262"/>
      </top>
      <bottom style="hair">
        <color theme="7" tint="-0.499984740745262"/>
      </bottom>
      <diagonal/>
    </border>
    <border>
      <left/>
      <right style="hair">
        <color theme="7" tint="-0.499984740745262"/>
      </right>
      <top style="hair">
        <color theme="7" tint="-0.499984740745262"/>
      </top>
      <bottom style="hair">
        <color theme="7" tint="-0.499984740745262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theme="3" tint="-0.499984740745262"/>
      </left>
      <right style="hair">
        <color rgb="FF7030A0"/>
      </right>
      <top style="hair">
        <color rgb="FF7030A0"/>
      </top>
      <bottom/>
      <diagonal/>
    </border>
    <border>
      <left style="hair">
        <color theme="3" tint="-0.499984740745262"/>
      </left>
      <right style="hair">
        <color rgb="FF7030A0"/>
      </right>
      <top/>
      <bottom/>
      <diagonal/>
    </border>
    <border>
      <left style="hair">
        <color theme="3" tint="-0.499984740745262"/>
      </left>
      <right style="hair">
        <color rgb="FF7030A0"/>
      </right>
      <top/>
      <bottom style="hair">
        <color rgb="FF7030A0"/>
      </bottom>
      <diagonal/>
    </border>
    <border>
      <left style="hair">
        <color theme="9" tint="-0.499984740745262"/>
      </left>
      <right style="hair">
        <color theme="3" tint="-0.499984740745262"/>
      </right>
      <top style="hair">
        <color theme="3" tint="-0.499984740745262"/>
      </top>
      <bottom/>
      <diagonal/>
    </border>
    <border>
      <left style="hair">
        <color theme="9" tint="-0.499984740745262"/>
      </left>
      <right style="hair">
        <color theme="3" tint="-0.499984740745262"/>
      </right>
      <top/>
      <bottom/>
      <diagonal/>
    </border>
    <border>
      <left style="hair">
        <color theme="9" tint="-0.499984740745262"/>
      </left>
      <right style="hair">
        <color theme="3" tint="-0.499984740745262"/>
      </right>
      <top/>
      <bottom style="hair">
        <color theme="3" tint="-0.499984740745262"/>
      </bottom>
      <diagonal/>
    </border>
    <border>
      <left style="hair">
        <color theme="6" tint="-0.499984740745262"/>
      </left>
      <right style="hair">
        <color theme="9" tint="-0.499984740745262"/>
      </right>
      <top style="hair">
        <color theme="9" tint="-0.499984740745262"/>
      </top>
      <bottom/>
      <diagonal/>
    </border>
    <border>
      <left style="hair">
        <color theme="6" tint="-0.499984740745262"/>
      </left>
      <right style="hair">
        <color theme="9" tint="-0.499984740745262"/>
      </right>
      <top/>
      <bottom/>
      <diagonal/>
    </border>
    <border>
      <left style="hair">
        <color theme="6" tint="-0.499984740745262"/>
      </left>
      <right style="hair">
        <color theme="9" tint="-0.499984740745262"/>
      </right>
      <top/>
      <bottom style="hair">
        <color theme="9" tint="-0.499984740745262"/>
      </bottom>
      <diagonal/>
    </border>
    <border>
      <left style="hair">
        <color rgb="FFFFC000"/>
      </left>
      <right style="hair">
        <color theme="6" tint="-0.499984740745262"/>
      </right>
      <top style="hair">
        <color theme="6" tint="-0.499984740745262"/>
      </top>
      <bottom/>
      <diagonal/>
    </border>
    <border>
      <left style="hair">
        <color rgb="FFFFC000"/>
      </left>
      <right style="hair">
        <color theme="6" tint="-0.499984740745262"/>
      </right>
      <top/>
      <bottom/>
      <diagonal/>
    </border>
    <border>
      <left style="hair">
        <color rgb="FFFFC000"/>
      </left>
      <right style="hair">
        <color theme="6" tint="-0.499984740745262"/>
      </right>
      <top/>
      <bottom style="hair">
        <color theme="6" tint="-0.499984740745262"/>
      </bottom>
      <diagonal/>
    </border>
    <border>
      <left style="hair">
        <color theme="7" tint="-0.499984740745262"/>
      </left>
      <right style="hair">
        <color rgb="FFFFC000"/>
      </right>
      <top style="hair">
        <color rgb="FFFFC000"/>
      </top>
      <bottom/>
      <diagonal/>
    </border>
    <border>
      <left style="hair">
        <color theme="7" tint="-0.499984740745262"/>
      </left>
      <right style="hair">
        <color rgb="FFFFC000"/>
      </right>
      <top/>
      <bottom/>
      <diagonal/>
    </border>
    <border>
      <left style="hair">
        <color theme="7" tint="-0.499984740745262"/>
      </left>
      <right style="hair">
        <color rgb="FFFFC000"/>
      </right>
      <top/>
      <bottom style="hair">
        <color rgb="FFFFC000"/>
      </bottom>
      <diagonal/>
    </border>
    <border>
      <left style="hair">
        <color theme="7" tint="-0.499984740745262"/>
      </left>
      <right style="hair">
        <color theme="7" tint="-0.499984740745262"/>
      </right>
      <top/>
      <bottom/>
      <diagonal/>
    </border>
    <border>
      <left style="hair">
        <color theme="7" tint="-0.499984740745262"/>
      </left>
      <right style="hair">
        <color theme="7" tint="-0.499984740745262"/>
      </right>
      <top/>
      <bottom style="hair">
        <color theme="7" tint="-0.499984740745262"/>
      </bottom>
      <diagonal/>
    </border>
    <border>
      <left style="hair">
        <color rgb="FFFF0000"/>
      </left>
      <right/>
      <top style="hair">
        <color rgb="FFFF0000"/>
      </top>
      <bottom/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5" borderId="0" xfId="0" applyFill="1"/>
    <xf numFmtId="0" fontId="5" fillId="5" borderId="0" xfId="0" applyFont="1" applyFill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5" borderId="0" xfId="0" applyFont="1" applyFill="1"/>
    <xf numFmtId="164" fontId="8" fillId="5" borderId="19" xfId="0" applyNumberFormat="1" applyFont="1" applyFill="1" applyBorder="1" applyAlignment="1">
      <alignment horizontal="center" vertical="center"/>
    </xf>
    <xf numFmtId="164" fontId="8" fillId="5" borderId="20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12" fillId="2" borderId="17" xfId="0" applyNumberFormat="1" applyFont="1" applyFill="1" applyBorder="1" applyAlignment="1">
      <alignment horizontal="center" vertical="center"/>
    </xf>
    <xf numFmtId="2" fontId="12" fillId="2" borderId="19" xfId="0" applyNumberFormat="1" applyFont="1" applyFill="1" applyBorder="1" applyAlignment="1">
      <alignment horizontal="center" vertical="center"/>
    </xf>
    <xf numFmtId="2" fontId="10" fillId="4" borderId="18" xfId="0" applyNumberFormat="1" applyFont="1" applyFill="1" applyBorder="1" applyAlignment="1">
      <alignment horizontal="center" vertical="center"/>
    </xf>
    <xf numFmtId="2" fontId="10" fillId="4" borderId="15" xfId="0" applyNumberFormat="1" applyFont="1" applyFill="1" applyBorder="1" applyAlignment="1">
      <alignment horizontal="center" vertical="center"/>
    </xf>
    <xf numFmtId="2" fontId="10" fillId="4" borderId="13" xfId="0" applyNumberFormat="1" applyFont="1" applyFill="1" applyBorder="1" applyAlignment="1">
      <alignment horizontal="center" vertical="center"/>
    </xf>
    <xf numFmtId="2" fontId="10" fillId="4" borderId="14" xfId="0" applyNumberFormat="1" applyFont="1" applyFill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right" vertical="center"/>
    </xf>
    <xf numFmtId="2" fontId="10" fillId="4" borderId="12" xfId="0" applyNumberFormat="1" applyFont="1" applyFill="1" applyBorder="1" applyAlignment="1">
      <alignment horizontal="center" vertical="center"/>
    </xf>
    <xf numFmtId="2" fontId="10" fillId="4" borderId="7" xfId="0" applyNumberFormat="1" applyFont="1" applyFill="1" applyBorder="1" applyAlignment="1">
      <alignment horizontal="center" vertical="center"/>
    </xf>
    <xf numFmtId="2" fontId="10" fillId="4" borderId="8" xfId="0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2" fontId="10" fillId="4" borderId="6" xfId="0" applyNumberFormat="1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2" fontId="11" fillId="3" borderId="10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6" fillId="4" borderId="25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1" fillId="4" borderId="25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2" fontId="15" fillId="2" borderId="17" xfId="0" applyNumberFormat="1" applyFont="1" applyFill="1" applyBorder="1" applyAlignment="1">
      <alignment horizontal="center" vertical="center"/>
    </xf>
    <xf numFmtId="2" fontId="15" fillId="2" borderId="19" xfId="0" applyNumberFormat="1" applyFont="1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41799</xdr:colOff>
      <xdr:row>0</xdr:row>
      <xdr:rowOff>67235</xdr:rowOff>
    </xdr:from>
    <xdr:to>
      <xdr:col>3</xdr:col>
      <xdr:colOff>76760</xdr:colOff>
      <xdr:row>2</xdr:row>
      <xdr:rowOff>27215</xdr:rowOff>
    </xdr:to>
    <xdr:pic>
      <xdr:nvPicPr>
        <xdr:cNvPr id="2" name="Picture 2" descr="A screenshot of a cell phone&#10;&#10;Description automatically generated">
          <a:extLst>
            <a:ext uri="{FF2B5EF4-FFF2-40B4-BE49-F238E27FC236}">
              <a16:creationId xmlns:a16="http://schemas.microsoft.com/office/drawing/2014/main" id="{13E722E0-F9DD-4279-9096-479BAE932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2907775" y="67235"/>
          <a:ext cx="1912747" cy="1048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235324</xdr:colOff>
      <xdr:row>0</xdr:row>
      <xdr:rowOff>0</xdr:rowOff>
    </xdr:from>
    <xdr:to>
      <xdr:col>19</xdr:col>
      <xdr:colOff>415739</xdr:colOff>
      <xdr:row>2</xdr:row>
      <xdr:rowOff>38582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30AC6E7-B31A-42E4-BE92-C834D89189A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33207082" y="0"/>
          <a:ext cx="1935737" cy="11271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41799</xdr:colOff>
      <xdr:row>0</xdr:row>
      <xdr:rowOff>67235</xdr:rowOff>
    </xdr:from>
    <xdr:to>
      <xdr:col>2</xdr:col>
      <xdr:colOff>76760</xdr:colOff>
      <xdr:row>2</xdr:row>
      <xdr:rowOff>27215</xdr:rowOff>
    </xdr:to>
    <xdr:pic>
      <xdr:nvPicPr>
        <xdr:cNvPr id="2" name="Picture 2" descr="A screenshot of a cell phone&#10;&#10;Description automatically generated">
          <a:extLst>
            <a:ext uri="{FF2B5EF4-FFF2-40B4-BE49-F238E27FC236}">
              <a16:creationId xmlns:a16="http://schemas.microsoft.com/office/drawing/2014/main" id="{E5042366-4099-496B-9DE1-0576B5E6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060415" y="67235"/>
          <a:ext cx="1911386" cy="1055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235324</xdr:colOff>
      <xdr:row>0</xdr:row>
      <xdr:rowOff>0</xdr:rowOff>
    </xdr:from>
    <xdr:to>
      <xdr:col>18</xdr:col>
      <xdr:colOff>415739</xdr:colOff>
      <xdr:row>2</xdr:row>
      <xdr:rowOff>38582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7CEC15-9228-4BD1-B66C-F74023A857C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2272636" y="0"/>
          <a:ext cx="1952065" cy="11339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41799</xdr:colOff>
      <xdr:row>0</xdr:row>
      <xdr:rowOff>67235</xdr:rowOff>
    </xdr:from>
    <xdr:to>
      <xdr:col>3</xdr:col>
      <xdr:colOff>76760</xdr:colOff>
      <xdr:row>2</xdr:row>
      <xdr:rowOff>27215</xdr:rowOff>
    </xdr:to>
    <xdr:pic>
      <xdr:nvPicPr>
        <xdr:cNvPr id="2" name="Picture 2" descr="A screenshot of a cell phone&#10;&#10;Description automatically generated">
          <a:extLst>
            <a:ext uri="{FF2B5EF4-FFF2-40B4-BE49-F238E27FC236}">
              <a16:creationId xmlns:a16="http://schemas.microsoft.com/office/drawing/2014/main" id="{D044212E-8252-45B6-B826-BB6A2EDE9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060415" y="67235"/>
          <a:ext cx="1911386" cy="1055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235324</xdr:colOff>
      <xdr:row>0</xdr:row>
      <xdr:rowOff>0</xdr:rowOff>
    </xdr:from>
    <xdr:to>
      <xdr:col>19</xdr:col>
      <xdr:colOff>415739</xdr:colOff>
      <xdr:row>2</xdr:row>
      <xdr:rowOff>38582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993207-1F89-45D1-A1F2-AFE75353452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2272636" y="0"/>
          <a:ext cx="1952065" cy="11339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41799</xdr:colOff>
      <xdr:row>0</xdr:row>
      <xdr:rowOff>67235</xdr:rowOff>
    </xdr:from>
    <xdr:to>
      <xdr:col>3</xdr:col>
      <xdr:colOff>76760</xdr:colOff>
      <xdr:row>2</xdr:row>
      <xdr:rowOff>27215</xdr:rowOff>
    </xdr:to>
    <xdr:pic>
      <xdr:nvPicPr>
        <xdr:cNvPr id="2" name="Picture 2" descr="A screenshot of a cell phone&#10;&#10;Description automatically generated">
          <a:extLst>
            <a:ext uri="{FF2B5EF4-FFF2-40B4-BE49-F238E27FC236}">
              <a16:creationId xmlns:a16="http://schemas.microsoft.com/office/drawing/2014/main" id="{0F32BB2C-02F7-4723-856B-F81854ECA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060415" y="67235"/>
          <a:ext cx="1911386" cy="1055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235324</xdr:colOff>
      <xdr:row>0</xdr:row>
      <xdr:rowOff>0</xdr:rowOff>
    </xdr:from>
    <xdr:to>
      <xdr:col>19</xdr:col>
      <xdr:colOff>415739</xdr:colOff>
      <xdr:row>2</xdr:row>
      <xdr:rowOff>38582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47EE43-E7F2-4B59-AF7A-2B0C8825A63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2272636" y="0"/>
          <a:ext cx="1952065" cy="11339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-1236002286</xdr:colOff>
      <xdr:row>0</xdr:row>
      <xdr:rowOff>0</xdr:rowOff>
    </xdr:from>
    <xdr:to>
      <xdr:col>0</xdr:col>
      <xdr:colOff>-1233678186</xdr:colOff>
      <xdr:row>1</xdr:row>
      <xdr:rowOff>363855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7D2D5E7-6BD9-12CE-AEB7-16C69A45B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9948536" y="0"/>
          <a:ext cx="2324100" cy="5480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rightToLeft="1" topLeftCell="A4" zoomScaleNormal="100" zoomScaleSheetLayoutView="70" workbookViewId="0">
      <selection activeCell="B12" sqref="B12:B14"/>
    </sheetView>
  </sheetViews>
  <sheetFormatPr defaultRowHeight="14.5"/>
  <cols>
    <col min="1" max="1" width="2.36328125" customWidth="1"/>
    <col min="2" max="2" width="16.90625" customWidth="1"/>
    <col min="3" max="20" width="7.7265625" customWidth="1"/>
    <col min="21" max="21" width="4.632812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7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0.75" customHeight="1">
      <c r="A3" s="1"/>
      <c r="B3" s="44"/>
      <c r="C3" s="44"/>
      <c r="D3" s="44"/>
      <c r="E3" s="44"/>
      <c r="F3" s="44"/>
      <c r="G3" s="44"/>
      <c r="H3" s="44"/>
      <c r="I3" s="44"/>
      <c r="J3" s="44"/>
      <c r="K3" s="2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9.25" customHeight="1">
      <c r="A4" s="1"/>
      <c r="B4" s="119" t="s">
        <v>66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"/>
    </row>
    <row r="5" spans="1:21" ht="6" customHeigh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1" customHeight="1">
      <c r="A6" s="1"/>
      <c r="B6" s="120" t="s">
        <v>67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"/>
    </row>
    <row r="7" spans="1:21" ht="15" customHeight="1">
      <c r="A7" s="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"/>
    </row>
    <row r="8" spans="1:21" ht="26.25" customHeight="1">
      <c r="A8" s="1"/>
      <c r="B8" s="45" t="s">
        <v>0</v>
      </c>
      <c r="C8" s="59" t="s">
        <v>68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  <c r="P8" s="61"/>
      <c r="Q8" s="61"/>
      <c r="R8" s="61"/>
      <c r="S8" s="61"/>
      <c r="T8" s="61"/>
      <c r="U8" s="1"/>
    </row>
    <row r="9" spans="1:21" ht="29.25" customHeight="1">
      <c r="A9" s="1"/>
      <c r="B9" s="46"/>
      <c r="C9" s="47" t="s">
        <v>1</v>
      </c>
      <c r="D9" s="47"/>
      <c r="E9" s="47"/>
      <c r="F9" s="48" t="s">
        <v>2</v>
      </c>
      <c r="G9" s="49"/>
      <c r="H9" s="49"/>
      <c r="I9" s="50" t="s">
        <v>3</v>
      </c>
      <c r="J9" s="51"/>
      <c r="K9" s="51"/>
      <c r="L9" s="53" t="s">
        <v>10</v>
      </c>
      <c r="M9" s="54"/>
      <c r="N9" s="54"/>
      <c r="O9" s="55" t="s">
        <v>11</v>
      </c>
      <c r="P9" s="56"/>
      <c r="Q9" s="57"/>
      <c r="R9" s="58" t="s">
        <v>12</v>
      </c>
      <c r="S9" s="58"/>
      <c r="T9" s="58"/>
      <c r="U9" s="1"/>
    </row>
    <row r="10" spans="1:21" ht="29">
      <c r="A10" s="1"/>
      <c r="B10" s="42" t="s">
        <v>8</v>
      </c>
      <c r="C10" s="28" t="s">
        <v>4</v>
      </c>
      <c r="D10" s="28" t="s">
        <v>5</v>
      </c>
      <c r="E10" s="29" t="s">
        <v>6</v>
      </c>
      <c r="F10" s="27" t="s">
        <v>4</v>
      </c>
      <c r="G10" s="23" t="s">
        <v>5</v>
      </c>
      <c r="H10" s="24" t="s">
        <v>6</v>
      </c>
      <c r="I10" s="22" t="s">
        <v>4</v>
      </c>
      <c r="J10" s="18" t="s">
        <v>5</v>
      </c>
      <c r="K10" s="19" t="s">
        <v>6</v>
      </c>
      <c r="L10" s="17" t="s">
        <v>4</v>
      </c>
      <c r="M10" s="13" t="s">
        <v>5</v>
      </c>
      <c r="N10" s="14" t="s">
        <v>6</v>
      </c>
      <c r="O10" s="12" t="s">
        <v>4</v>
      </c>
      <c r="P10" s="8" t="s">
        <v>5</v>
      </c>
      <c r="Q10" s="9" t="s">
        <v>6</v>
      </c>
      <c r="R10" s="7" t="s">
        <v>4</v>
      </c>
      <c r="S10" s="3" t="s">
        <v>5</v>
      </c>
      <c r="T10" s="4" t="s">
        <v>6</v>
      </c>
      <c r="U10" s="1"/>
    </row>
    <row r="11" spans="1:21" ht="20.149999999999999" customHeight="1">
      <c r="A11" s="1"/>
      <c r="B11" s="42"/>
      <c r="C11" s="78" t="s">
        <v>27</v>
      </c>
      <c r="D11" s="30" t="s">
        <v>26</v>
      </c>
      <c r="E11" s="30">
        <v>62</v>
      </c>
      <c r="F11" s="95" t="s">
        <v>23</v>
      </c>
      <c r="G11" s="25" t="s">
        <v>28</v>
      </c>
      <c r="H11" s="25">
        <v>11</v>
      </c>
      <c r="I11" s="92" t="s">
        <v>22</v>
      </c>
      <c r="J11" s="20" t="s">
        <v>24</v>
      </c>
      <c r="K11" s="20">
        <v>1</v>
      </c>
      <c r="L11" s="89" t="s">
        <v>21</v>
      </c>
      <c r="M11" s="15" t="s">
        <v>25</v>
      </c>
      <c r="N11" s="15">
        <v>17</v>
      </c>
      <c r="O11" s="86" t="s">
        <v>20</v>
      </c>
      <c r="P11" s="10" t="s">
        <v>32</v>
      </c>
      <c r="Q11" s="10">
        <v>24</v>
      </c>
      <c r="R11" s="83" t="s">
        <v>19</v>
      </c>
      <c r="S11" s="5" t="s">
        <v>30</v>
      </c>
      <c r="T11" s="5">
        <v>24</v>
      </c>
      <c r="U11" s="1"/>
    </row>
    <row r="12" spans="1:21" ht="20.149999999999999" customHeight="1">
      <c r="A12" s="1"/>
      <c r="B12" s="34">
        <v>45901</v>
      </c>
      <c r="C12" s="79"/>
      <c r="D12" s="30"/>
      <c r="E12" s="30"/>
      <c r="F12" s="96"/>
      <c r="G12" s="25" t="s">
        <v>29</v>
      </c>
      <c r="H12" s="25">
        <v>3</v>
      </c>
      <c r="I12" s="93"/>
      <c r="J12" s="20"/>
      <c r="K12" s="20"/>
      <c r="L12" s="90"/>
      <c r="M12" s="15" t="s">
        <v>31</v>
      </c>
      <c r="N12" s="15">
        <v>6</v>
      </c>
      <c r="O12" s="87"/>
      <c r="P12" s="10"/>
      <c r="Q12" s="10"/>
      <c r="R12" s="84"/>
      <c r="S12" s="5"/>
      <c r="T12" s="5"/>
      <c r="U12" s="1"/>
    </row>
    <row r="13" spans="1:21" ht="20.149999999999999" customHeight="1">
      <c r="A13" s="1"/>
      <c r="B13" s="34" t="s">
        <v>7</v>
      </c>
      <c r="C13" s="79"/>
      <c r="D13" s="30"/>
      <c r="E13" s="30"/>
      <c r="F13" s="96"/>
      <c r="G13" s="25"/>
      <c r="H13" s="25"/>
      <c r="I13" s="93"/>
      <c r="J13" s="20"/>
      <c r="K13" s="20"/>
      <c r="L13" s="90"/>
      <c r="M13" s="15"/>
      <c r="N13" s="15"/>
      <c r="O13" s="87"/>
      <c r="P13" s="10"/>
      <c r="Q13" s="10"/>
      <c r="R13" s="84"/>
      <c r="S13" s="5"/>
      <c r="T13" s="5"/>
      <c r="U13" s="1"/>
    </row>
    <row r="14" spans="1:21" ht="20.149999999999999" customHeight="1">
      <c r="A14" s="1"/>
      <c r="B14" s="35">
        <v>45905</v>
      </c>
      <c r="C14" s="80"/>
      <c r="D14" s="32"/>
      <c r="E14" s="30"/>
      <c r="F14" s="97"/>
      <c r="G14" s="25"/>
      <c r="H14" s="25"/>
      <c r="I14" s="94"/>
      <c r="J14" s="20"/>
      <c r="K14" s="20"/>
      <c r="L14" s="91"/>
      <c r="M14" s="15"/>
      <c r="N14" s="15"/>
      <c r="O14" s="88"/>
      <c r="P14" s="10"/>
      <c r="Q14" s="10"/>
      <c r="R14" s="85"/>
      <c r="S14" s="5"/>
      <c r="T14" s="5"/>
      <c r="U14" s="1"/>
    </row>
    <row r="15" spans="1:21" ht="32.25" customHeight="1">
      <c r="A15" s="1"/>
      <c r="B15" s="73" t="s">
        <v>9</v>
      </c>
      <c r="C15" s="74"/>
      <c r="D15" s="75"/>
      <c r="E15" s="36">
        <f>SUM(E11:E14)</f>
        <v>62</v>
      </c>
      <c r="F15" s="100"/>
      <c r="G15" s="101"/>
      <c r="H15" s="37">
        <f>SUM(H11:H14)</f>
        <v>14</v>
      </c>
      <c r="I15" s="98"/>
      <c r="J15" s="99"/>
      <c r="K15" s="38">
        <f>SUM(K11:K14)</f>
        <v>1</v>
      </c>
      <c r="L15" s="71"/>
      <c r="M15" s="72"/>
      <c r="N15" s="39">
        <f>SUM(N11:N14)</f>
        <v>23</v>
      </c>
      <c r="O15" s="62"/>
      <c r="P15" s="63"/>
      <c r="Q15" s="40">
        <f>SUM(Q11:Q14)</f>
        <v>24</v>
      </c>
      <c r="R15" s="69"/>
      <c r="S15" s="70"/>
      <c r="T15" s="41">
        <f>SUM(T11:T14)</f>
        <v>24</v>
      </c>
      <c r="U15" s="1"/>
    </row>
    <row r="16" spans="1:21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41.25" customHeight="1">
      <c r="A18" s="1"/>
      <c r="B18" s="68" t="s">
        <v>14</v>
      </c>
      <c r="C18" s="68"/>
      <c r="D18" s="68"/>
      <c r="E18" s="67" t="s">
        <v>71</v>
      </c>
      <c r="F18" s="67"/>
      <c r="G18" s="67" t="s">
        <v>70</v>
      </c>
      <c r="H18" s="67"/>
      <c r="I18" s="67" t="s">
        <v>69</v>
      </c>
      <c r="J18" s="67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1"/>
    </row>
    <row r="19" spans="1:21" ht="20.149999999999999" customHeight="1">
      <c r="A19" s="1"/>
      <c r="B19" s="64" t="s">
        <v>13</v>
      </c>
      <c r="C19" s="64"/>
      <c r="D19" s="64"/>
      <c r="E19" s="43">
        <v>4</v>
      </c>
      <c r="F19" s="43"/>
      <c r="G19" s="43">
        <v>15</v>
      </c>
      <c r="H19" s="43"/>
      <c r="I19" s="65">
        <v>6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1"/>
    </row>
    <row r="20" spans="1:21" ht="20.149999999999999" customHeight="1">
      <c r="A20" s="1"/>
      <c r="B20" s="64" t="s">
        <v>72</v>
      </c>
      <c r="C20" s="64"/>
      <c r="D20" s="64"/>
      <c r="E20" s="81">
        <v>1</v>
      </c>
      <c r="F20" s="82"/>
      <c r="G20" s="102">
        <v>4</v>
      </c>
      <c r="H20" s="103"/>
      <c r="I20" s="102">
        <v>2</v>
      </c>
      <c r="J20" s="103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1"/>
    </row>
    <row r="21" spans="1:21" ht="20.149999999999999" customHeight="1">
      <c r="A21" s="1"/>
      <c r="B21" s="64" t="s">
        <v>10</v>
      </c>
      <c r="C21" s="64"/>
      <c r="D21" s="64"/>
      <c r="E21" s="43">
        <v>1</v>
      </c>
      <c r="F21" s="43"/>
      <c r="G21" s="43">
        <v>6</v>
      </c>
      <c r="H21" s="43"/>
      <c r="I21" s="65">
        <v>2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1"/>
    </row>
    <row r="22" spans="1:21" ht="20.149999999999999" customHeight="1">
      <c r="A22" s="1"/>
      <c r="B22" s="64" t="s">
        <v>11</v>
      </c>
      <c r="C22" s="64"/>
      <c r="D22" s="64"/>
      <c r="E22" s="43">
        <v>1</v>
      </c>
      <c r="F22" s="43"/>
      <c r="G22" s="43">
        <v>6</v>
      </c>
      <c r="H22" s="43"/>
      <c r="I22" s="65">
        <v>2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1"/>
    </row>
    <row r="23" spans="1:21" ht="20.149999999999999" customHeight="1">
      <c r="A23" s="1"/>
      <c r="B23" s="64" t="s">
        <v>12</v>
      </c>
      <c r="C23" s="64"/>
      <c r="D23" s="64"/>
      <c r="E23" s="43">
        <v>1</v>
      </c>
      <c r="F23" s="43"/>
      <c r="G23" s="43">
        <v>6</v>
      </c>
      <c r="H23" s="43"/>
      <c r="I23" s="65">
        <v>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1"/>
    </row>
    <row r="24" spans="1:21" ht="21" customHeight="1">
      <c r="A24" s="1"/>
      <c r="B24" s="68" t="s">
        <v>15</v>
      </c>
      <c r="C24" s="68"/>
      <c r="D24" s="68"/>
      <c r="E24" s="77">
        <f>SUM(E19:E23)</f>
        <v>8</v>
      </c>
      <c r="F24" s="77"/>
      <c r="G24" s="77">
        <f>SUM(G19:G23)</f>
        <v>37</v>
      </c>
      <c r="H24" s="77"/>
      <c r="I24" s="77">
        <f>SUM(I19:I23)</f>
        <v>15</v>
      </c>
      <c r="J24" s="77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8.5">
      <c r="A26" s="1"/>
      <c r="B26" s="76" t="s">
        <v>16</v>
      </c>
      <c r="C26" s="76"/>
      <c r="D26" s="76"/>
      <c r="E26" s="33"/>
      <c r="F26" s="33"/>
      <c r="G26" s="33"/>
      <c r="H26" s="76" t="s">
        <v>17</v>
      </c>
      <c r="I26" s="76"/>
      <c r="J26" s="76"/>
      <c r="K26" s="76"/>
      <c r="L26" s="76"/>
      <c r="M26" s="33"/>
      <c r="N26" s="33"/>
      <c r="O26" s="33"/>
      <c r="P26" s="76" t="s">
        <v>18</v>
      </c>
      <c r="Q26" s="76"/>
      <c r="R26" s="76"/>
      <c r="S26" s="76"/>
      <c r="T26" s="76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</sheetData>
  <mergeCells count="64">
    <mergeCell ref="C11:C14"/>
    <mergeCell ref="E20:F20"/>
    <mergeCell ref="K20:T20"/>
    <mergeCell ref="R11:R14"/>
    <mergeCell ref="O11:O14"/>
    <mergeCell ref="L11:L14"/>
    <mergeCell ref="I11:I14"/>
    <mergeCell ref="F11:F14"/>
    <mergeCell ref="I15:J15"/>
    <mergeCell ref="F15:G15"/>
    <mergeCell ref="I20:J20"/>
    <mergeCell ref="G20:H20"/>
    <mergeCell ref="B26:D26"/>
    <mergeCell ref="H26:L26"/>
    <mergeCell ref="P26:T26"/>
    <mergeCell ref="B24:D24"/>
    <mergeCell ref="E24:F24"/>
    <mergeCell ref="G24:H24"/>
    <mergeCell ref="I24:J24"/>
    <mergeCell ref="K24:T24"/>
    <mergeCell ref="B7:K7"/>
    <mergeCell ref="B6:T6"/>
    <mergeCell ref="K18:T18"/>
    <mergeCell ref="K19:T19"/>
    <mergeCell ref="B20:D20"/>
    <mergeCell ref="E18:F18"/>
    <mergeCell ref="G18:H18"/>
    <mergeCell ref="I18:J18"/>
    <mergeCell ref="I19:J19"/>
    <mergeCell ref="B19:D19"/>
    <mergeCell ref="B18:D18"/>
    <mergeCell ref="E19:F19"/>
    <mergeCell ref="G19:H19"/>
    <mergeCell ref="R15:S15"/>
    <mergeCell ref="L15:M15"/>
    <mergeCell ref="B15:D15"/>
    <mergeCell ref="K22:T22"/>
    <mergeCell ref="K23:T23"/>
    <mergeCell ref="E22:F22"/>
    <mergeCell ref="E23:F23"/>
    <mergeCell ref="G21:H21"/>
    <mergeCell ref="G22:H22"/>
    <mergeCell ref="G23:H23"/>
    <mergeCell ref="B22:D22"/>
    <mergeCell ref="B23:D23"/>
    <mergeCell ref="I21:J21"/>
    <mergeCell ref="I22:J22"/>
    <mergeCell ref="I23:J23"/>
    <mergeCell ref="B10:B11"/>
    <mergeCell ref="E21:F21"/>
    <mergeCell ref="B3:J3"/>
    <mergeCell ref="B8:B9"/>
    <mergeCell ref="C9:E9"/>
    <mergeCell ref="F9:H9"/>
    <mergeCell ref="I9:K9"/>
    <mergeCell ref="B4:T4"/>
    <mergeCell ref="L7:T7"/>
    <mergeCell ref="L9:N9"/>
    <mergeCell ref="O9:Q9"/>
    <mergeCell ref="R9:T9"/>
    <mergeCell ref="C8:T8"/>
    <mergeCell ref="O15:P15"/>
    <mergeCell ref="B21:D21"/>
    <mergeCell ref="K21:T21"/>
  </mergeCells>
  <printOptions horizontalCentered="1" verticalCentered="1"/>
  <pageMargins left="7.874015748031496E-2" right="7.874015748031496E-2" top="0.19685039370078741" bottom="0.19685039370078741" header="0.31496062992125984" footer="0.31496062992125984"/>
  <pageSetup paperSize="9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CE83-0438-49F3-B86B-C214F67D5F94}">
  <dimension ref="A1:T32"/>
  <sheetViews>
    <sheetView rightToLeft="1" topLeftCell="A9" zoomScaleNormal="100" zoomScaleSheetLayoutView="70" workbookViewId="0">
      <selection activeCell="G2" sqref="G2"/>
    </sheetView>
  </sheetViews>
  <sheetFormatPr defaultRowHeight="14.5"/>
  <cols>
    <col min="1" max="1" width="16.90625" customWidth="1"/>
    <col min="2" max="19" width="7.7265625" customWidth="1"/>
    <col min="20" max="20" width="4.6328125" customWidth="1"/>
  </cols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7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0.75" customHeight="1">
      <c r="A3" s="44"/>
      <c r="B3" s="44"/>
      <c r="C3" s="44"/>
      <c r="D3" s="44"/>
      <c r="E3" s="44"/>
      <c r="F3" s="44"/>
      <c r="G3" s="44"/>
      <c r="H3" s="44"/>
      <c r="I3" s="44"/>
      <c r="J3" s="2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9.25" customHeight="1">
      <c r="A4" s="119" t="s">
        <v>66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"/>
    </row>
    <row r="5" spans="1:20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" customHeight="1">
      <c r="A6" s="120" t="s">
        <v>67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"/>
    </row>
    <row r="7" spans="1:20" ht="1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1"/>
    </row>
    <row r="8" spans="1:20" ht="26.25" customHeight="1">
      <c r="A8" s="106" t="s">
        <v>0</v>
      </c>
      <c r="B8" s="59" t="s">
        <v>75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  <c r="O8" s="61"/>
      <c r="P8" s="61"/>
      <c r="Q8" s="61"/>
      <c r="R8" s="61"/>
      <c r="S8" s="61"/>
      <c r="T8" s="1"/>
    </row>
    <row r="9" spans="1:20" ht="29.25" customHeight="1">
      <c r="A9" s="107"/>
      <c r="B9" s="47" t="s">
        <v>1</v>
      </c>
      <c r="C9" s="47"/>
      <c r="D9" s="47"/>
      <c r="E9" s="48" t="s">
        <v>2</v>
      </c>
      <c r="F9" s="49"/>
      <c r="G9" s="49"/>
      <c r="H9" s="50" t="s">
        <v>3</v>
      </c>
      <c r="I9" s="51"/>
      <c r="J9" s="51"/>
      <c r="K9" s="53" t="s">
        <v>10</v>
      </c>
      <c r="L9" s="54"/>
      <c r="M9" s="54"/>
      <c r="N9" s="55" t="s">
        <v>11</v>
      </c>
      <c r="O9" s="56"/>
      <c r="P9" s="57"/>
      <c r="Q9" s="58" t="s">
        <v>12</v>
      </c>
      <c r="R9" s="58"/>
      <c r="S9" s="58"/>
      <c r="T9" s="1"/>
    </row>
    <row r="10" spans="1:20" ht="29">
      <c r="A10" s="42" t="s">
        <v>73</v>
      </c>
      <c r="B10" s="28" t="s">
        <v>4</v>
      </c>
      <c r="C10" s="28" t="s">
        <v>5</v>
      </c>
      <c r="D10" s="29" t="s">
        <v>6</v>
      </c>
      <c r="E10" s="27" t="s">
        <v>4</v>
      </c>
      <c r="F10" s="23" t="s">
        <v>5</v>
      </c>
      <c r="G10" s="24" t="s">
        <v>6</v>
      </c>
      <c r="H10" s="22" t="s">
        <v>4</v>
      </c>
      <c r="I10" s="18" t="s">
        <v>5</v>
      </c>
      <c r="J10" s="19" t="s">
        <v>6</v>
      </c>
      <c r="K10" s="17" t="s">
        <v>4</v>
      </c>
      <c r="L10" s="13" t="s">
        <v>5</v>
      </c>
      <c r="M10" s="14" t="s">
        <v>6</v>
      </c>
      <c r="N10" s="12" t="s">
        <v>4</v>
      </c>
      <c r="O10" s="8" t="s">
        <v>5</v>
      </c>
      <c r="P10" s="9" t="s">
        <v>6</v>
      </c>
      <c r="Q10" s="7" t="s">
        <v>4</v>
      </c>
      <c r="R10" s="3" t="s">
        <v>5</v>
      </c>
      <c r="S10" s="4" t="s">
        <v>6</v>
      </c>
      <c r="T10" s="1"/>
    </row>
    <row r="11" spans="1:20" ht="20.149999999999999" customHeight="1">
      <c r="A11" s="42"/>
      <c r="B11" s="78" t="s">
        <v>27</v>
      </c>
      <c r="C11" s="30" t="s">
        <v>33</v>
      </c>
      <c r="D11" s="30">
        <v>14</v>
      </c>
      <c r="E11" s="95" t="s">
        <v>23</v>
      </c>
      <c r="F11" s="25" t="s">
        <v>35</v>
      </c>
      <c r="G11" s="25">
        <v>6</v>
      </c>
      <c r="H11" s="92" t="s">
        <v>22</v>
      </c>
      <c r="I11" s="20" t="s">
        <v>37</v>
      </c>
      <c r="J11" s="20">
        <v>1</v>
      </c>
      <c r="K11" s="89" t="s">
        <v>21</v>
      </c>
      <c r="L11" s="15" t="s">
        <v>39</v>
      </c>
      <c r="M11" s="15">
        <v>11</v>
      </c>
      <c r="N11" s="86" t="s">
        <v>20</v>
      </c>
      <c r="O11" s="10" t="s">
        <v>41</v>
      </c>
      <c r="P11" s="10">
        <v>17</v>
      </c>
      <c r="Q11" s="83" t="s">
        <v>19</v>
      </c>
      <c r="R11" s="5" t="s">
        <v>38</v>
      </c>
      <c r="S11" s="5">
        <v>37</v>
      </c>
      <c r="T11" s="1"/>
    </row>
    <row r="12" spans="1:20" ht="20.149999999999999" customHeight="1">
      <c r="A12" s="34">
        <v>45907</v>
      </c>
      <c r="B12" s="79"/>
      <c r="C12" s="30" t="s">
        <v>34</v>
      </c>
      <c r="D12" s="30">
        <v>26</v>
      </c>
      <c r="E12" s="96"/>
      <c r="F12" s="25" t="s">
        <v>36</v>
      </c>
      <c r="G12" s="25">
        <v>4</v>
      </c>
      <c r="H12" s="93"/>
      <c r="I12" s="20"/>
      <c r="J12" s="20"/>
      <c r="K12" s="90"/>
      <c r="L12" s="15" t="s">
        <v>40</v>
      </c>
      <c r="M12" s="15">
        <v>8</v>
      </c>
      <c r="N12" s="87"/>
      <c r="O12" s="10"/>
      <c r="P12" s="10"/>
      <c r="Q12" s="84"/>
      <c r="R12" s="5"/>
      <c r="S12" s="5"/>
      <c r="T12" s="1"/>
    </row>
    <row r="13" spans="1:20" ht="20.149999999999999" customHeight="1">
      <c r="A13" s="34" t="s">
        <v>7</v>
      </c>
      <c r="B13" s="79"/>
      <c r="C13" s="30"/>
      <c r="D13" s="30"/>
      <c r="E13" s="96"/>
      <c r="F13" s="25"/>
      <c r="G13" s="25"/>
      <c r="H13" s="93"/>
      <c r="I13" s="20"/>
      <c r="J13" s="20"/>
      <c r="K13" s="90"/>
      <c r="L13" s="15"/>
      <c r="M13" s="15"/>
      <c r="N13" s="87"/>
      <c r="O13" s="10"/>
      <c r="P13" s="10"/>
      <c r="Q13" s="84"/>
      <c r="R13" s="5"/>
      <c r="S13" s="5"/>
      <c r="T13" s="1"/>
    </row>
    <row r="14" spans="1:20" ht="20.149999999999999" customHeight="1">
      <c r="A14" s="35">
        <v>45912</v>
      </c>
      <c r="B14" s="80"/>
      <c r="C14" s="32"/>
      <c r="D14" s="30"/>
      <c r="E14" s="97"/>
      <c r="F14" s="25"/>
      <c r="G14" s="25"/>
      <c r="H14" s="94"/>
      <c r="I14" s="20"/>
      <c r="J14" s="20"/>
      <c r="K14" s="91"/>
      <c r="L14" s="15"/>
      <c r="M14" s="15"/>
      <c r="N14" s="88"/>
      <c r="O14" s="10"/>
      <c r="P14" s="10"/>
      <c r="Q14" s="85"/>
      <c r="R14" s="5"/>
      <c r="S14" s="5"/>
      <c r="T14" s="1"/>
    </row>
    <row r="15" spans="1:20" ht="32.25" customHeight="1">
      <c r="A15" s="108" t="s">
        <v>79</v>
      </c>
      <c r="B15" s="109"/>
      <c r="C15" s="110"/>
      <c r="D15" s="31">
        <f>SUM(D11:D14)</f>
        <v>40</v>
      </c>
      <c r="E15" s="111"/>
      <c r="F15" s="112"/>
      <c r="G15" s="26">
        <f>SUM(G11:G14)</f>
        <v>10</v>
      </c>
      <c r="H15" s="113"/>
      <c r="I15" s="114"/>
      <c r="J15" s="21">
        <f>SUM(J11:J14)</f>
        <v>1</v>
      </c>
      <c r="K15" s="115"/>
      <c r="L15" s="116"/>
      <c r="M15" s="16">
        <f>SUM(M11:M14)</f>
        <v>19</v>
      </c>
      <c r="N15" s="117"/>
      <c r="O15" s="118"/>
      <c r="P15" s="11">
        <f>SUM(P11:P14)</f>
        <v>17</v>
      </c>
      <c r="Q15" s="104"/>
      <c r="R15" s="105"/>
      <c r="S15" s="6">
        <f>SUM(S11:S14)</f>
        <v>37</v>
      </c>
      <c r="T15" s="1"/>
    </row>
    <row r="16" spans="1:20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8.5">
      <c r="A19" s="76" t="s">
        <v>16</v>
      </c>
      <c r="B19" s="76"/>
      <c r="C19" s="76"/>
      <c r="D19" s="33"/>
      <c r="E19" s="33"/>
      <c r="F19" s="33"/>
      <c r="G19" s="76" t="s">
        <v>17</v>
      </c>
      <c r="H19" s="76"/>
      <c r="I19" s="76"/>
      <c r="J19" s="76"/>
      <c r="K19" s="76"/>
      <c r="L19" s="33"/>
      <c r="M19" s="33"/>
      <c r="N19" s="33"/>
      <c r="O19" s="76" t="s">
        <v>18</v>
      </c>
      <c r="P19" s="76"/>
      <c r="Q19" s="76"/>
      <c r="R19" s="76"/>
      <c r="S19" s="76"/>
      <c r="T19" s="1"/>
    </row>
    <row r="20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32" spans="1:20">
      <c r="K32" s="123" t="s">
        <v>80</v>
      </c>
    </row>
  </sheetData>
  <mergeCells count="29">
    <mergeCell ref="A19:C19"/>
    <mergeCell ref="G19:K19"/>
    <mergeCell ref="O19:S19"/>
    <mergeCell ref="A15:C15"/>
    <mergeCell ref="E15:F15"/>
    <mergeCell ref="H15:I15"/>
    <mergeCell ref="K15:L15"/>
    <mergeCell ref="N15:O15"/>
    <mergeCell ref="Q15:R15"/>
    <mergeCell ref="K9:M9"/>
    <mergeCell ref="N9:P9"/>
    <mergeCell ref="Q9:S9"/>
    <mergeCell ref="A10:A11"/>
    <mergeCell ref="B11:B14"/>
    <mergeCell ref="E11:E14"/>
    <mergeCell ref="H11:H14"/>
    <mergeCell ref="K11:K14"/>
    <mergeCell ref="N11:N14"/>
    <mergeCell ref="Q11:Q14"/>
    <mergeCell ref="A8:A9"/>
    <mergeCell ref="B8:S8"/>
    <mergeCell ref="B9:D9"/>
    <mergeCell ref="E9:G9"/>
    <mergeCell ref="H9:J9"/>
    <mergeCell ref="A3:I3"/>
    <mergeCell ref="A4:S4"/>
    <mergeCell ref="A6:S6"/>
    <mergeCell ref="A7:J7"/>
    <mergeCell ref="K7:S7"/>
  </mergeCells>
  <printOptions horizontalCentered="1" verticalCentered="1"/>
  <pageMargins left="7.874015748031496E-2" right="7.874015748031496E-2" top="0.19685039370078741" bottom="0.19685039370078741" header="0.31496062992125984" footer="0.31496062992125984"/>
  <pageSetup paperSize="9" scale="7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D091-367B-46E6-A370-77D856402213}">
  <dimension ref="A1:U19"/>
  <sheetViews>
    <sheetView rightToLeft="1" topLeftCell="A9" zoomScaleNormal="100" zoomScaleSheetLayoutView="70" workbookViewId="0">
      <selection activeCell="J26" sqref="J26"/>
    </sheetView>
  </sheetViews>
  <sheetFormatPr defaultRowHeight="14.5"/>
  <cols>
    <col min="1" max="1" width="2.36328125" customWidth="1"/>
    <col min="2" max="2" width="16.90625" customWidth="1"/>
    <col min="3" max="20" width="7.7265625" customWidth="1"/>
    <col min="21" max="21" width="4.632812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7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0.75" customHeight="1">
      <c r="A3" s="1"/>
      <c r="B3" s="44"/>
      <c r="C3" s="44"/>
      <c r="D3" s="44"/>
      <c r="E3" s="44"/>
      <c r="F3" s="44"/>
      <c r="G3" s="44"/>
      <c r="H3" s="44"/>
      <c r="I3" s="44"/>
      <c r="J3" s="44"/>
      <c r="K3" s="2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9.25" customHeight="1">
      <c r="A4" s="1"/>
      <c r="B4" s="119" t="s">
        <v>66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"/>
    </row>
    <row r="5" spans="1:21" ht="6" customHeigh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1" customHeight="1">
      <c r="A6" s="1"/>
      <c r="B6" s="120" t="s">
        <v>67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"/>
    </row>
    <row r="7" spans="1:21" ht="15" customHeight="1">
      <c r="A7" s="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"/>
    </row>
    <row r="8" spans="1:21" ht="26.25" customHeight="1">
      <c r="A8" s="1"/>
      <c r="B8" s="121" t="s">
        <v>0</v>
      </c>
      <c r="C8" s="59" t="s">
        <v>76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  <c r="P8" s="61"/>
      <c r="Q8" s="61"/>
      <c r="R8" s="61"/>
      <c r="S8" s="61"/>
      <c r="T8" s="61"/>
      <c r="U8" s="1"/>
    </row>
    <row r="9" spans="1:21" ht="29.25" customHeight="1">
      <c r="A9" s="1"/>
      <c r="B9" s="122"/>
      <c r="C9" s="47" t="s">
        <v>1</v>
      </c>
      <c r="D9" s="47"/>
      <c r="E9" s="47"/>
      <c r="F9" s="48" t="s">
        <v>2</v>
      </c>
      <c r="G9" s="49"/>
      <c r="H9" s="49"/>
      <c r="I9" s="50" t="s">
        <v>3</v>
      </c>
      <c r="J9" s="51"/>
      <c r="K9" s="51"/>
      <c r="L9" s="53" t="s">
        <v>10</v>
      </c>
      <c r="M9" s="54"/>
      <c r="N9" s="54"/>
      <c r="O9" s="55" t="s">
        <v>11</v>
      </c>
      <c r="P9" s="56"/>
      <c r="Q9" s="57"/>
      <c r="R9" s="58" t="s">
        <v>12</v>
      </c>
      <c r="S9" s="58"/>
      <c r="T9" s="58"/>
      <c r="U9" s="1"/>
    </row>
    <row r="10" spans="1:21" ht="29">
      <c r="A10" s="1"/>
      <c r="B10" s="42" t="s">
        <v>74</v>
      </c>
      <c r="C10" s="28" t="s">
        <v>4</v>
      </c>
      <c r="D10" s="28" t="s">
        <v>5</v>
      </c>
      <c r="E10" s="29" t="s">
        <v>6</v>
      </c>
      <c r="F10" s="27" t="s">
        <v>4</v>
      </c>
      <c r="G10" s="23" t="s">
        <v>5</v>
      </c>
      <c r="H10" s="24" t="s">
        <v>6</v>
      </c>
      <c r="I10" s="22" t="s">
        <v>4</v>
      </c>
      <c r="J10" s="18" t="s">
        <v>5</v>
      </c>
      <c r="K10" s="19" t="s">
        <v>6</v>
      </c>
      <c r="L10" s="17" t="s">
        <v>4</v>
      </c>
      <c r="M10" s="13" t="s">
        <v>5</v>
      </c>
      <c r="N10" s="14" t="s">
        <v>6</v>
      </c>
      <c r="O10" s="12" t="s">
        <v>4</v>
      </c>
      <c r="P10" s="8" t="s">
        <v>5</v>
      </c>
      <c r="Q10" s="9" t="s">
        <v>6</v>
      </c>
      <c r="R10" s="7" t="s">
        <v>4</v>
      </c>
      <c r="S10" s="3" t="s">
        <v>5</v>
      </c>
      <c r="T10" s="4" t="s">
        <v>6</v>
      </c>
      <c r="U10" s="1"/>
    </row>
    <row r="11" spans="1:21" ht="20.149999999999999" customHeight="1">
      <c r="A11" s="1"/>
      <c r="B11" s="42"/>
      <c r="C11" s="78" t="s">
        <v>44</v>
      </c>
      <c r="D11" s="30" t="s">
        <v>42</v>
      </c>
      <c r="E11" s="30">
        <v>20</v>
      </c>
      <c r="F11" s="95" t="s">
        <v>23</v>
      </c>
      <c r="G11" s="25" t="s">
        <v>45</v>
      </c>
      <c r="H11" s="25">
        <v>1</v>
      </c>
      <c r="I11" s="92" t="s">
        <v>22</v>
      </c>
      <c r="J11" s="20" t="s">
        <v>37</v>
      </c>
      <c r="K11" s="20">
        <v>1</v>
      </c>
      <c r="L11" s="89" t="s">
        <v>21</v>
      </c>
      <c r="M11" s="15" t="s">
        <v>51</v>
      </c>
      <c r="N11" s="15">
        <v>2</v>
      </c>
      <c r="O11" s="86" t="s">
        <v>20</v>
      </c>
      <c r="P11" s="10" t="s">
        <v>53</v>
      </c>
      <c r="Q11" s="10">
        <v>2</v>
      </c>
      <c r="R11" s="83" t="s">
        <v>19</v>
      </c>
      <c r="S11" s="5" t="s">
        <v>48</v>
      </c>
      <c r="T11" s="5">
        <v>11</v>
      </c>
      <c r="U11" s="1"/>
    </row>
    <row r="12" spans="1:21" ht="20.149999999999999" customHeight="1">
      <c r="A12" s="1"/>
      <c r="B12" s="34">
        <v>45914</v>
      </c>
      <c r="C12" s="79"/>
      <c r="D12" s="30" t="s">
        <v>43</v>
      </c>
      <c r="E12" s="30">
        <v>26</v>
      </c>
      <c r="F12" s="96"/>
      <c r="G12" s="25" t="s">
        <v>46</v>
      </c>
      <c r="H12" s="25">
        <v>1</v>
      </c>
      <c r="I12" s="93"/>
      <c r="J12" s="20"/>
      <c r="K12" s="20"/>
      <c r="L12" s="90"/>
      <c r="M12" s="15" t="s">
        <v>52</v>
      </c>
      <c r="N12" s="15">
        <v>13</v>
      </c>
      <c r="O12" s="87"/>
      <c r="P12" s="10" t="s">
        <v>54</v>
      </c>
      <c r="Q12" s="10">
        <v>10</v>
      </c>
      <c r="R12" s="84"/>
      <c r="S12" s="5" t="s">
        <v>49</v>
      </c>
      <c r="T12" s="5">
        <v>5</v>
      </c>
      <c r="U12" s="1"/>
    </row>
    <row r="13" spans="1:21" ht="20.149999999999999" customHeight="1">
      <c r="A13" s="1"/>
      <c r="B13" s="34" t="s">
        <v>7</v>
      </c>
      <c r="C13" s="79"/>
      <c r="D13" s="30"/>
      <c r="E13" s="30"/>
      <c r="F13" s="96"/>
      <c r="G13" s="25" t="s">
        <v>47</v>
      </c>
      <c r="H13" s="25">
        <v>1</v>
      </c>
      <c r="I13" s="93"/>
      <c r="J13" s="20"/>
      <c r="K13" s="20"/>
      <c r="L13" s="90"/>
      <c r="M13" s="15"/>
      <c r="N13" s="15"/>
      <c r="O13" s="87"/>
      <c r="P13" s="10" t="s">
        <v>55</v>
      </c>
      <c r="Q13" s="10">
        <v>2</v>
      </c>
      <c r="R13" s="84"/>
      <c r="S13" s="5" t="s">
        <v>50</v>
      </c>
      <c r="T13" s="5">
        <v>7</v>
      </c>
      <c r="U13" s="1"/>
    </row>
    <row r="14" spans="1:21" ht="20.149999999999999" customHeight="1">
      <c r="A14" s="1"/>
      <c r="B14" s="35">
        <v>45919</v>
      </c>
      <c r="C14" s="80"/>
      <c r="D14" s="32"/>
      <c r="E14" s="30"/>
      <c r="F14" s="97"/>
      <c r="G14" s="25"/>
      <c r="H14" s="25"/>
      <c r="I14" s="94"/>
      <c r="J14" s="20"/>
      <c r="K14" s="20"/>
      <c r="L14" s="91"/>
      <c r="M14" s="15"/>
      <c r="N14" s="15"/>
      <c r="O14" s="88"/>
      <c r="P14" s="10"/>
      <c r="Q14" s="10"/>
      <c r="R14" s="85"/>
      <c r="S14" s="5"/>
      <c r="T14" s="5"/>
      <c r="U14" s="1"/>
    </row>
    <row r="15" spans="1:21" ht="32.25" customHeight="1">
      <c r="A15" s="1"/>
      <c r="B15" s="73" t="s">
        <v>79</v>
      </c>
      <c r="C15" s="74"/>
      <c r="D15" s="75"/>
      <c r="E15" s="36">
        <f>SUM(E11:E14)</f>
        <v>46</v>
      </c>
      <c r="F15" s="100"/>
      <c r="G15" s="101"/>
      <c r="H15" s="37">
        <f>SUM(H11:H14)</f>
        <v>3</v>
      </c>
      <c r="I15" s="98"/>
      <c r="J15" s="99"/>
      <c r="K15" s="38">
        <f>SUM(K11:K14)</f>
        <v>1</v>
      </c>
      <c r="L15" s="71"/>
      <c r="M15" s="72"/>
      <c r="N15" s="39">
        <f>SUM(N11:N14)</f>
        <v>15</v>
      </c>
      <c r="O15" s="62"/>
      <c r="P15" s="63"/>
      <c r="Q15" s="40">
        <f>SUM(Q11:Q14)</f>
        <v>14</v>
      </c>
      <c r="R15" s="69"/>
      <c r="S15" s="70"/>
      <c r="T15" s="41">
        <f>SUM(T11:T14)</f>
        <v>23</v>
      </c>
      <c r="U15" s="1"/>
    </row>
    <row r="16" spans="1:21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8.5">
      <c r="A18" s="1"/>
      <c r="B18" s="76" t="s">
        <v>16</v>
      </c>
      <c r="C18" s="76"/>
      <c r="D18" s="76"/>
      <c r="E18" s="33"/>
      <c r="F18" s="33"/>
      <c r="G18" s="33"/>
      <c r="H18" s="76" t="s">
        <v>17</v>
      </c>
      <c r="I18" s="76"/>
      <c r="J18" s="76"/>
      <c r="K18" s="76"/>
      <c r="L18" s="76"/>
      <c r="M18" s="33"/>
      <c r="N18" s="33"/>
      <c r="O18" s="33"/>
      <c r="P18" s="76" t="s">
        <v>18</v>
      </c>
      <c r="Q18" s="76"/>
      <c r="R18" s="76"/>
      <c r="S18" s="76"/>
      <c r="T18" s="76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</sheetData>
  <mergeCells count="29">
    <mergeCell ref="B18:D18"/>
    <mergeCell ref="H18:L18"/>
    <mergeCell ref="P18:T18"/>
    <mergeCell ref="B15:D15"/>
    <mergeCell ref="F15:G15"/>
    <mergeCell ref="I15:J15"/>
    <mergeCell ref="L15:M15"/>
    <mergeCell ref="O15:P15"/>
    <mergeCell ref="R15:S15"/>
    <mergeCell ref="L9:N9"/>
    <mergeCell ref="O9:Q9"/>
    <mergeCell ref="R9:T9"/>
    <mergeCell ref="B10:B11"/>
    <mergeCell ref="C11:C14"/>
    <mergeCell ref="F11:F14"/>
    <mergeCell ref="I11:I14"/>
    <mergeCell ref="L11:L14"/>
    <mergeCell ref="O11:O14"/>
    <mergeCell ref="R11:R14"/>
    <mergeCell ref="B8:B9"/>
    <mergeCell ref="C8:T8"/>
    <mergeCell ref="C9:E9"/>
    <mergeCell ref="F9:H9"/>
    <mergeCell ref="I9:K9"/>
    <mergeCell ref="B3:J3"/>
    <mergeCell ref="B4:T4"/>
    <mergeCell ref="B6:T6"/>
    <mergeCell ref="B7:K7"/>
    <mergeCell ref="L7:T7"/>
  </mergeCells>
  <printOptions horizontalCentered="1" verticalCentered="1"/>
  <pageMargins left="7.874015748031496E-2" right="7.874015748031496E-2" top="0.19685039370078741" bottom="0.19685039370078741" header="0.31496062992125984" footer="0.31496062992125984"/>
  <pageSetup paperSize="9" scale="7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4DDA7-CB5C-4C36-9A61-72687387E91A}">
  <dimension ref="A1:U20"/>
  <sheetViews>
    <sheetView rightToLeft="1" tabSelected="1" zoomScaleNormal="100" zoomScaleSheetLayoutView="70" workbookViewId="0">
      <selection activeCell="N3" sqref="N3"/>
    </sheetView>
  </sheetViews>
  <sheetFormatPr defaultRowHeight="14.5"/>
  <cols>
    <col min="1" max="1" width="2.36328125" customWidth="1"/>
    <col min="2" max="2" width="16.90625" customWidth="1"/>
    <col min="3" max="20" width="7.7265625" customWidth="1"/>
    <col min="21" max="21" width="4.632812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7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30.75" customHeight="1">
      <c r="A3" s="1"/>
      <c r="B3" s="44"/>
      <c r="C3" s="44"/>
      <c r="D3" s="44"/>
      <c r="E3" s="44"/>
      <c r="F3" s="44"/>
      <c r="G3" s="44"/>
      <c r="H3" s="44"/>
      <c r="I3" s="44"/>
      <c r="J3" s="44"/>
      <c r="K3" s="2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9.25" customHeight="1">
      <c r="A4" s="1"/>
      <c r="B4" s="119" t="s">
        <v>66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"/>
    </row>
    <row r="5" spans="1:21" ht="6" customHeigh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1" customHeight="1">
      <c r="A6" s="1"/>
      <c r="B6" s="120" t="s">
        <v>67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"/>
    </row>
    <row r="7" spans="1:21" ht="15" customHeight="1">
      <c r="A7" s="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"/>
    </row>
    <row r="8" spans="1:21" ht="26.25" customHeight="1">
      <c r="A8" s="1"/>
      <c r="B8" s="121" t="s">
        <v>0</v>
      </c>
      <c r="C8" s="59" t="s">
        <v>77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  <c r="P8" s="61"/>
      <c r="Q8" s="61"/>
      <c r="R8" s="61"/>
      <c r="S8" s="61"/>
      <c r="T8" s="61"/>
      <c r="U8" s="1"/>
    </row>
    <row r="9" spans="1:21" ht="29.25" customHeight="1">
      <c r="A9" s="1"/>
      <c r="B9" s="122"/>
      <c r="C9" s="47" t="s">
        <v>1</v>
      </c>
      <c r="D9" s="47"/>
      <c r="E9" s="47"/>
      <c r="F9" s="48" t="s">
        <v>2</v>
      </c>
      <c r="G9" s="49"/>
      <c r="H9" s="49"/>
      <c r="I9" s="50" t="s">
        <v>3</v>
      </c>
      <c r="J9" s="51"/>
      <c r="K9" s="51"/>
      <c r="L9" s="53" t="s">
        <v>10</v>
      </c>
      <c r="M9" s="54"/>
      <c r="N9" s="54"/>
      <c r="O9" s="55" t="s">
        <v>11</v>
      </c>
      <c r="P9" s="56"/>
      <c r="Q9" s="57"/>
      <c r="R9" s="58" t="s">
        <v>12</v>
      </c>
      <c r="S9" s="58"/>
      <c r="T9" s="58"/>
      <c r="U9" s="1"/>
    </row>
    <row r="10" spans="1:21" ht="29">
      <c r="A10" s="1"/>
      <c r="B10" s="42" t="s">
        <v>78</v>
      </c>
      <c r="C10" s="28" t="s">
        <v>4</v>
      </c>
      <c r="D10" s="28" t="s">
        <v>5</v>
      </c>
      <c r="E10" s="29" t="s">
        <v>6</v>
      </c>
      <c r="F10" s="27" t="s">
        <v>4</v>
      </c>
      <c r="G10" s="23" t="s">
        <v>5</v>
      </c>
      <c r="H10" s="24" t="s">
        <v>6</v>
      </c>
      <c r="I10" s="22" t="s">
        <v>4</v>
      </c>
      <c r="J10" s="18" t="s">
        <v>5</v>
      </c>
      <c r="K10" s="19" t="s">
        <v>6</v>
      </c>
      <c r="L10" s="17" t="s">
        <v>4</v>
      </c>
      <c r="M10" s="13" t="s">
        <v>5</v>
      </c>
      <c r="N10" s="14" t="s">
        <v>6</v>
      </c>
      <c r="O10" s="12" t="s">
        <v>4</v>
      </c>
      <c r="P10" s="8" t="s">
        <v>5</v>
      </c>
      <c r="Q10" s="9" t="s">
        <v>6</v>
      </c>
      <c r="R10" s="7" t="s">
        <v>4</v>
      </c>
      <c r="S10" s="3" t="s">
        <v>5</v>
      </c>
      <c r="T10" s="4" t="s">
        <v>6</v>
      </c>
      <c r="U10" s="1"/>
    </row>
    <row r="11" spans="1:21" ht="20.149999999999999" customHeight="1">
      <c r="A11" s="1"/>
      <c r="B11" s="42"/>
      <c r="C11" s="78" t="s">
        <v>44</v>
      </c>
      <c r="D11" s="30" t="s">
        <v>56</v>
      </c>
      <c r="E11" s="30">
        <v>1</v>
      </c>
      <c r="F11" s="95" t="s">
        <v>23</v>
      </c>
      <c r="G11" s="25" t="s">
        <v>58</v>
      </c>
      <c r="H11" s="25">
        <v>1</v>
      </c>
      <c r="I11" s="92" t="s">
        <v>22</v>
      </c>
      <c r="J11" s="20" t="s">
        <v>60</v>
      </c>
      <c r="K11" s="20">
        <v>1</v>
      </c>
      <c r="L11" s="89" t="s">
        <v>21</v>
      </c>
      <c r="M11" s="15" t="s">
        <v>63</v>
      </c>
      <c r="N11" s="15">
        <v>10</v>
      </c>
      <c r="O11" s="86" t="s">
        <v>20</v>
      </c>
      <c r="P11" s="10" t="s">
        <v>64</v>
      </c>
      <c r="Q11" s="10">
        <v>10</v>
      </c>
      <c r="R11" s="83" t="s">
        <v>19</v>
      </c>
      <c r="S11" s="5" t="s">
        <v>61</v>
      </c>
      <c r="T11" s="5">
        <v>23</v>
      </c>
      <c r="U11" s="1"/>
    </row>
    <row r="12" spans="1:21" ht="20.149999999999999" customHeight="1">
      <c r="A12" s="1"/>
      <c r="B12" s="34">
        <v>45921</v>
      </c>
      <c r="C12" s="79"/>
      <c r="D12" s="30" t="s">
        <v>57</v>
      </c>
      <c r="E12" s="30">
        <v>50</v>
      </c>
      <c r="F12" s="96"/>
      <c r="G12" s="25" t="s">
        <v>59</v>
      </c>
      <c r="H12" s="25">
        <v>1</v>
      </c>
      <c r="I12" s="93"/>
      <c r="J12" s="20"/>
      <c r="K12" s="20"/>
      <c r="L12" s="90"/>
      <c r="M12" s="15"/>
      <c r="N12" s="15"/>
      <c r="O12" s="87"/>
      <c r="P12" s="10" t="s">
        <v>65</v>
      </c>
      <c r="Q12" s="10">
        <v>6</v>
      </c>
      <c r="R12" s="84"/>
      <c r="S12" s="5"/>
      <c r="T12" s="5" t="s">
        <v>62</v>
      </c>
      <c r="U12" s="1"/>
    </row>
    <row r="13" spans="1:21" ht="20.149999999999999" customHeight="1">
      <c r="A13" s="1"/>
      <c r="B13" s="34" t="s">
        <v>7</v>
      </c>
      <c r="C13" s="79"/>
      <c r="D13" s="30"/>
      <c r="E13" s="30"/>
      <c r="F13" s="96"/>
      <c r="G13" s="25"/>
      <c r="H13" s="25"/>
      <c r="I13" s="93"/>
      <c r="J13" s="20"/>
      <c r="K13" s="20"/>
      <c r="L13" s="90"/>
      <c r="M13" s="15"/>
      <c r="N13" s="15"/>
      <c r="O13" s="87"/>
      <c r="P13" s="10"/>
      <c r="Q13" s="10"/>
      <c r="R13" s="84"/>
      <c r="S13" s="5"/>
      <c r="T13" s="5"/>
      <c r="U13" s="1"/>
    </row>
    <row r="14" spans="1:21" ht="20.149999999999999" customHeight="1">
      <c r="A14" s="1"/>
      <c r="B14" s="35">
        <v>45926</v>
      </c>
      <c r="C14" s="80"/>
      <c r="D14" s="32"/>
      <c r="E14" s="30"/>
      <c r="F14" s="97"/>
      <c r="G14" s="25"/>
      <c r="H14" s="25"/>
      <c r="I14" s="94"/>
      <c r="J14" s="20"/>
      <c r="K14" s="20"/>
      <c r="L14" s="91"/>
      <c r="M14" s="15"/>
      <c r="N14" s="15"/>
      <c r="O14" s="88"/>
      <c r="P14" s="10"/>
      <c r="Q14" s="10"/>
      <c r="R14" s="85"/>
      <c r="S14" s="5"/>
      <c r="T14" s="5"/>
      <c r="U14" s="1"/>
    </row>
    <row r="15" spans="1:21" ht="32.25" customHeight="1">
      <c r="A15" s="1"/>
      <c r="B15" s="73" t="s">
        <v>79</v>
      </c>
      <c r="C15" s="74"/>
      <c r="D15" s="75"/>
      <c r="E15" s="36">
        <f>SUM(E11:E14)</f>
        <v>51</v>
      </c>
      <c r="F15" s="100"/>
      <c r="G15" s="101"/>
      <c r="H15" s="37">
        <f>SUM(H11:H14)</f>
        <v>2</v>
      </c>
      <c r="I15" s="98"/>
      <c r="J15" s="99"/>
      <c r="K15" s="38">
        <f>SUM(K11:K14)</f>
        <v>1</v>
      </c>
      <c r="L15" s="71"/>
      <c r="M15" s="72"/>
      <c r="N15" s="39">
        <f>SUM(N11:N14)</f>
        <v>10</v>
      </c>
      <c r="O15" s="62"/>
      <c r="P15" s="63"/>
      <c r="Q15" s="40">
        <f>SUM(Q11:Q14)</f>
        <v>16</v>
      </c>
      <c r="R15" s="69"/>
      <c r="S15" s="70"/>
      <c r="T15" s="41">
        <f>SUM(T11:T14)</f>
        <v>23</v>
      </c>
      <c r="U15" s="1"/>
    </row>
    <row r="16" spans="1:21" ht="11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1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8.5">
      <c r="A19" s="1"/>
      <c r="B19" s="76" t="s">
        <v>16</v>
      </c>
      <c r="C19" s="76"/>
      <c r="D19" s="76"/>
      <c r="E19" s="33"/>
      <c r="F19" s="33"/>
      <c r="G19" s="33"/>
      <c r="H19" s="76" t="s">
        <v>17</v>
      </c>
      <c r="I19" s="76"/>
      <c r="J19" s="76"/>
      <c r="K19" s="76"/>
      <c r="L19" s="76"/>
      <c r="M19" s="33"/>
      <c r="N19" s="33"/>
      <c r="O19" s="33"/>
      <c r="P19" s="76" t="s">
        <v>18</v>
      </c>
      <c r="Q19" s="76"/>
      <c r="R19" s="76"/>
      <c r="S19" s="76"/>
      <c r="T19" s="76"/>
      <c r="U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</sheetData>
  <mergeCells count="29">
    <mergeCell ref="B19:D19"/>
    <mergeCell ref="H19:L19"/>
    <mergeCell ref="P19:T19"/>
    <mergeCell ref="B15:D15"/>
    <mergeCell ref="F15:G15"/>
    <mergeCell ref="I15:J15"/>
    <mergeCell ref="L15:M15"/>
    <mergeCell ref="O15:P15"/>
    <mergeCell ref="R15:S15"/>
    <mergeCell ref="L9:N9"/>
    <mergeCell ref="O9:Q9"/>
    <mergeCell ref="R9:T9"/>
    <mergeCell ref="B10:B11"/>
    <mergeCell ref="C11:C14"/>
    <mergeCell ref="F11:F14"/>
    <mergeCell ref="I11:I14"/>
    <mergeCell ref="L11:L14"/>
    <mergeCell ref="O11:O14"/>
    <mergeCell ref="R11:R14"/>
    <mergeCell ref="B8:B9"/>
    <mergeCell ref="C8:T8"/>
    <mergeCell ref="C9:E9"/>
    <mergeCell ref="F9:H9"/>
    <mergeCell ref="I9:K9"/>
    <mergeCell ref="B3:J3"/>
    <mergeCell ref="B4:T4"/>
    <mergeCell ref="B6:T6"/>
    <mergeCell ref="B7:K7"/>
    <mergeCell ref="L7:T7"/>
  </mergeCells>
  <printOptions horizontalCentered="1" verticalCentered="1"/>
  <pageMargins left="7.874015748031496E-2" right="7.874015748031496E-2" top="0.19685039370078741" bottom="0.19685039370078741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Sheet1 (2)</vt:lpstr>
      <vt:lpstr>Sheet1 (3)</vt:lpstr>
      <vt:lpstr>Sheet1 (4)</vt:lpstr>
      <vt:lpstr>Sheet1!Print_Area</vt:lpstr>
      <vt:lpstr>'Sheet1 (2)'!Print_Area</vt:lpstr>
      <vt:lpstr>'Sheet1 (3)'!Print_Area</vt:lpstr>
      <vt:lpstr>'Sheet1 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2025-09-08T09:54:55Z</dcterms:modified>
</cp:coreProperties>
</file>